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Print_Area" localSheetId="0">'1'!$A$1:$H$39</definedName>
  </definedNames>
  <calcPr calcId="145621"/>
</workbook>
</file>

<file path=xl/calcChain.xml><?xml version="1.0" encoding="utf-8"?>
<calcChain xmlns="http://schemas.openxmlformats.org/spreadsheetml/2006/main">
  <c r="L31" i="1" l="1"/>
  <c r="M31" i="1" s="1"/>
  <c r="M30" i="1"/>
  <c r="L30" i="1"/>
  <c r="L29" i="1"/>
  <c r="M29" i="1" s="1"/>
  <c r="M28" i="1"/>
  <c r="L28" i="1"/>
  <c r="L27" i="1"/>
  <c r="M27" i="1" s="1"/>
  <c r="M26" i="1"/>
  <c r="L26" i="1"/>
  <c r="L25" i="1"/>
  <c r="M25" i="1" s="1"/>
  <c r="M24" i="1"/>
  <c r="L24" i="1"/>
  <c r="L23" i="1" l="1"/>
  <c r="M23" i="1" s="1"/>
  <c r="L22" i="1"/>
  <c r="M22" i="1" s="1"/>
  <c r="L21" i="1"/>
  <c r="M21" i="1" s="1"/>
  <c r="L20" i="1"/>
  <c r="M20" i="1" s="1"/>
  <c r="L19" i="1"/>
  <c r="M19" i="1" s="1"/>
  <c r="L18" i="1"/>
  <c r="M18" i="1" s="1"/>
  <c r="L17" i="1"/>
  <c r="M17" i="1" s="1"/>
  <c r="L16" i="1"/>
  <c r="M16" i="1" s="1"/>
  <c r="L15" i="1"/>
  <c r="M15" i="1" s="1"/>
  <c r="L14" i="1"/>
  <c r="M14" i="1" s="1"/>
  <c r="L13" i="1"/>
  <c r="M13" i="1" s="1"/>
  <c r="L12" i="1"/>
  <c r="M12" i="1" s="1"/>
  <c r="L11" i="1"/>
  <c r="M11" i="1" s="1"/>
  <c r="F32" i="1" l="1"/>
  <c r="L10" i="1" l="1"/>
  <c r="M10" i="1" s="1"/>
  <c r="M32" i="1" l="1"/>
</calcChain>
</file>

<file path=xl/sharedStrings.xml><?xml version="1.0" encoding="utf-8"?>
<sst xmlns="http://schemas.openxmlformats.org/spreadsheetml/2006/main" count="111" uniqueCount="49">
  <si>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</si>
  <si>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</si>
  <si>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</si>
  <si>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</si>
  <si>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</si>
  <si>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</si>
  <si>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</si>
  <si>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</si>
  <si>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</si>
  <si>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</si>
  <si>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</si>
  <si>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</si>
  <si>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</si>
  <si>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</si>
  <si>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</si>
  <si>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</si>
  <si>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</si>
  <si>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Начальник транспортного управления</t>
  </si>
  <si>
    <t>Р.А. Покотыло</t>
  </si>
  <si>
    <t>ШТ</t>
  </si>
  <si>
    <t>К рассмотрению принимаются предложения от юридических и физических лиц</t>
  </si>
  <si>
    <t>Наименование лота:  "Реализация невостребованных ликвидных МТР. Рукава и шланги"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</si>
  <si>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НВЛ-2019/46-РНВ</t>
    </r>
  </si>
  <si>
    <t>1062280</t>
  </si>
  <si>
    <t>Рукав Пар-2(х)-8-50-80-У напорный резиновый с текстильным каркасом</t>
  </si>
  <si>
    <t>1294672</t>
  </si>
  <si>
    <t>Рукав 25х34-1,0 ХЛ резиновый напорный с нитяным усилием, неармированный, для жидких рабочих сред</t>
  </si>
  <si>
    <t>1041871</t>
  </si>
  <si>
    <t>Рукав резиновый напорный с нитяным усилием, неармированный, для жидких рабочих сред 25х35-1,6</t>
  </si>
  <si>
    <t>1129673</t>
  </si>
  <si>
    <t>Рукав КЩ-2-50-10 ХЛ</t>
  </si>
  <si>
    <t>1204864</t>
  </si>
  <si>
    <t>Рукав резиновый напорный с нитяным усилием, неармированный, для жидких рабочих сред, 16х26-4,0</t>
  </si>
  <si>
    <t>1244155</t>
  </si>
  <si>
    <t>Рукав РВД с неразборными концевыми нипельно-муфтовыми соединениями диаметр 102мм, рабочее давление 30МПа (300атм), длина 18м</t>
  </si>
  <si>
    <t>1259234</t>
  </si>
  <si>
    <t>Рукав резиновый напорный с нитяным каркасом, внутренний диаметр 18 мм для бензина-керосина-масла, рабочее давление 1,0 мПа</t>
  </si>
  <si>
    <t>1290559</t>
  </si>
  <si>
    <t>Рукав Г(IV)-10-50-69-ХЛ напорный резиновый с текстильным каркасом</t>
  </si>
  <si>
    <t>1334829</t>
  </si>
  <si>
    <t>Рукав Б(I)-20-25-40-ХЛ напорный резиновый с текстильным каркасом</t>
  </si>
  <si>
    <t>1349218</t>
  </si>
  <si>
    <t>Рукав резиновый напорный с нитяным усилием, неармированный, для жидких рабочих сред, 32х43-1,6(диаметр(мм) внутренний-наружный-рабочее давление МПа), длиной 1м</t>
  </si>
  <si>
    <t>1364201</t>
  </si>
  <si>
    <t>Рукав 25х35-1,0 резиновый напорный с нитяным усилием, неармированный, для жидких рабочих сред</t>
  </si>
  <si>
    <t>1408977</t>
  </si>
  <si>
    <t>Рукав 56х69-1,0 ХЛ резиновый напорный с нитяным усилием, неармированный</t>
  </si>
  <si>
    <t>М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</si>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</sst>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0" fontId="19" fillId="0" borderId="0" xfId="0" applyFont="1"/>
    <xf numFmtId="49" fontId="9" fillId="0" borderId="2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4" fontId="16" fillId="0" borderId="0" xfId="0" applyNumberFormat="1" applyFont="1"/>
    <xf numFmtId="0" fontId="16" fillId="0" borderId="0" xfId="1" applyFont="1" applyAlignment="1">
      <alignment vertical="top"/>
    </xf>
    <xf numFmtId="4" fontId="12" fillId="0" borderId="0" xfId="0" applyNumberFormat="1" applyFont="1"/>
    <xf numFmtId="165" fontId="9" fillId="0" borderId="2" xfId="0" applyNumberFormat="1" applyFont="1" applyFill="1" applyBorder="1" applyAlignment="1">
      <alignment horizontal="center" vertical="center" wrapText="1"/>
    </xf>
    <xf numFmtId="165" fontId="11" fillId="0" borderId="2" xfId="1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80"/>
  <sheetViews>
    <sheetView tabSelected="1" zoomScaleNormal="100" workbookViewId="0">
      <selection activeCell="D8" sqref="D8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1"/>
    <col min="13" max="13" width="14.28515625" style="31" customWidth="1"/>
    <col min="14" max="16384" width="9.140625" style="8"/>
  </cols>
  <sheetData>
    <row r="1" spans="1:18" s="1" customFormat="1" ht="23.25" x14ac:dyDescent="0.25">
      <c r="A1" s="42" t="s">
        <v>13</v>
      </c>
      <c r="B1" s="42"/>
      <c r="C1" s="42"/>
      <c r="D1" s="43"/>
      <c r="E1" s="44"/>
      <c r="F1" s="44"/>
      <c r="G1" s="44"/>
      <c r="H1" s="44"/>
      <c r="J1" s="24"/>
      <c r="K1" s="24"/>
      <c r="L1" s="24"/>
      <c r="M1" s="24"/>
      <c r="N1" s="24"/>
    </row>
    <row r="2" spans="1:18" s="1" customFormat="1" ht="43.5" customHeight="1" x14ac:dyDescent="0.25">
      <c r="A2" s="45" t="s">
        <v>21</v>
      </c>
      <c r="B2" s="45"/>
      <c r="C2" s="45"/>
      <c r="D2" s="45"/>
      <c r="E2" s="45"/>
      <c r="F2" s="45"/>
      <c r="G2" s="45"/>
      <c r="H2" s="45"/>
      <c r="J2" s="24"/>
      <c r="K2" s="24"/>
      <c r="L2" s="24"/>
      <c r="M2" s="24"/>
      <c r="N2" s="24"/>
    </row>
    <row r="3" spans="1:18" s="1" customFormat="1" ht="25.5" customHeight="1" x14ac:dyDescent="0.25">
      <c r="A3" s="46" t="s">
        <v>22</v>
      </c>
      <c r="B3" s="46"/>
      <c r="C3" s="46"/>
      <c r="D3" s="46"/>
      <c r="E3" s="46"/>
      <c r="F3" s="46"/>
      <c r="G3" s="46"/>
      <c r="H3" s="46"/>
      <c r="J3" s="24"/>
      <c r="K3" s="24"/>
      <c r="L3" s="24"/>
      <c r="M3" s="24"/>
      <c r="N3" s="24"/>
    </row>
    <row r="4" spans="1:18" s="1" customFormat="1" ht="18.75" customHeight="1" x14ac:dyDescent="0.25">
      <c r="A4" s="47" t="s">
        <v>48</v>
      </c>
      <c r="B4" s="47"/>
      <c r="C4" s="47"/>
      <c r="D4" s="47"/>
      <c r="E4" s="47"/>
      <c r="F4" s="47"/>
      <c r="G4" s="47"/>
      <c r="H4" s="47"/>
      <c r="J4" s="24"/>
      <c r="K4" s="24"/>
      <c r="L4" s="24"/>
      <c r="M4" s="24"/>
      <c r="N4" s="24"/>
    </row>
    <row r="5" spans="1:18" s="19" customFormat="1" ht="27" customHeight="1" x14ac:dyDescent="0.2">
      <c r="A5" s="41" t="s">
        <v>20</v>
      </c>
      <c r="B5" s="41"/>
      <c r="C5" s="41"/>
      <c r="D5" s="41"/>
      <c r="E5" s="41"/>
      <c r="F5" s="41"/>
      <c r="G5" s="41"/>
      <c r="H5" s="41"/>
      <c r="J5" s="36"/>
      <c r="K5" s="36"/>
      <c r="L5" s="36"/>
      <c r="M5" s="36"/>
      <c r="N5" s="36"/>
    </row>
    <row r="6" spans="1:18" s="19" customFormat="1" ht="43.5" customHeight="1" x14ac:dyDescent="0.2">
      <c r="A6" s="41" t="s">
        <v>15</v>
      </c>
      <c r="B6" s="41"/>
      <c r="C6" s="41"/>
      <c r="D6" s="41"/>
      <c r="E6" s="41"/>
      <c r="F6" s="41"/>
      <c r="G6" s="41"/>
      <c r="H6" s="41"/>
      <c r="J6" s="36"/>
      <c r="K6" s="36"/>
      <c r="L6" s="36"/>
      <c r="M6" s="36"/>
      <c r="N6" s="36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K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14</v>
      </c>
      <c r="H8" s="14" t="s">
        <v>6</v>
      </c>
      <c r="J8" s="24"/>
      <c r="K8" s="24"/>
      <c r="L8" s="24"/>
      <c r="M8" s="24"/>
      <c r="N8" s="24"/>
      <c r="O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J9" s="25"/>
      <c r="K9" s="25"/>
      <c r="L9" s="25"/>
      <c r="M9" s="25"/>
      <c r="Q9" s="25"/>
    </row>
    <row r="10" spans="1:18" s="3" customFormat="1" ht="30" x14ac:dyDescent="0.25">
      <c r="A10" s="16">
        <v>1</v>
      </c>
      <c r="B10" s="16" t="s">
        <v>16</v>
      </c>
      <c r="C10" s="32" t="s">
        <v>23</v>
      </c>
      <c r="D10" s="32" t="s">
        <v>24</v>
      </c>
      <c r="E10" s="32" t="s">
        <v>47</v>
      </c>
      <c r="F10" s="38">
        <v>20</v>
      </c>
      <c r="G10" s="33">
        <v>1098.4604999999999</v>
      </c>
      <c r="H10" s="34">
        <v>41061</v>
      </c>
      <c r="I10" s="37"/>
      <c r="J10" s="35">
        <v>779.05</v>
      </c>
      <c r="K10" s="25">
        <v>1.41</v>
      </c>
      <c r="L10" s="25">
        <f>J10*K10</f>
        <v>1098.4604999999999</v>
      </c>
      <c r="M10" s="25">
        <f>L10*F10</f>
        <v>21969.21</v>
      </c>
      <c r="Q10" s="25"/>
    </row>
    <row r="11" spans="1:18" s="3" customFormat="1" ht="45" x14ac:dyDescent="0.25">
      <c r="A11" s="16">
        <v>2</v>
      </c>
      <c r="B11" s="16" t="s">
        <v>16</v>
      </c>
      <c r="C11" s="32" t="s">
        <v>25</v>
      </c>
      <c r="D11" s="32" t="s">
        <v>26</v>
      </c>
      <c r="E11" s="32" t="s">
        <v>47</v>
      </c>
      <c r="F11" s="38">
        <v>10</v>
      </c>
      <c r="G11" s="33">
        <v>195.8913</v>
      </c>
      <c r="H11" s="34">
        <v>40745</v>
      </c>
      <c r="I11" s="37"/>
      <c r="J11" s="35">
        <v>138.93</v>
      </c>
      <c r="K11" s="25">
        <v>1.41</v>
      </c>
      <c r="L11" s="25">
        <f>J11*K11</f>
        <v>195.8913</v>
      </c>
      <c r="M11" s="25">
        <f>L11*F11</f>
        <v>1958.913</v>
      </c>
      <c r="Q11" s="25"/>
    </row>
    <row r="12" spans="1:18" s="3" customFormat="1" ht="45" x14ac:dyDescent="0.25">
      <c r="A12" s="16">
        <v>3</v>
      </c>
      <c r="B12" s="16" t="s">
        <v>16</v>
      </c>
      <c r="C12" s="32" t="s">
        <v>27</v>
      </c>
      <c r="D12" s="32" t="s">
        <v>28</v>
      </c>
      <c r="E12" s="32" t="s">
        <v>47</v>
      </c>
      <c r="F12" s="38">
        <v>16.7</v>
      </c>
      <c r="G12" s="33">
        <v>124.3338</v>
      </c>
      <c r="H12" s="34">
        <v>40560</v>
      </c>
      <c r="I12" s="37"/>
      <c r="J12" s="35">
        <v>88.18</v>
      </c>
      <c r="K12" s="25">
        <v>1.41</v>
      </c>
      <c r="L12" s="25">
        <f t="shared" ref="L12:L23" si="0">J12*K12</f>
        <v>124.3338</v>
      </c>
      <c r="M12" s="25">
        <f t="shared" ref="M12:M23" si="1">L12*F12</f>
        <v>2076.37446</v>
      </c>
      <c r="Q12" s="25"/>
    </row>
    <row r="13" spans="1:18" s="3" customFormat="1" x14ac:dyDescent="0.25">
      <c r="A13" s="16">
        <v>4</v>
      </c>
      <c r="B13" s="16" t="s">
        <v>16</v>
      </c>
      <c r="C13" s="32" t="s">
        <v>29</v>
      </c>
      <c r="D13" s="32" t="s">
        <v>30</v>
      </c>
      <c r="E13" s="32" t="s">
        <v>47</v>
      </c>
      <c r="F13" s="38">
        <v>20</v>
      </c>
      <c r="G13" s="33">
        <v>606.29999999999995</v>
      </c>
      <c r="H13" s="34">
        <v>39873</v>
      </c>
      <c r="I13" s="37"/>
      <c r="J13" s="35">
        <v>430</v>
      </c>
      <c r="K13" s="25">
        <v>1.41</v>
      </c>
      <c r="L13" s="25">
        <f t="shared" si="0"/>
        <v>606.29999999999995</v>
      </c>
      <c r="M13" s="25">
        <f t="shared" si="1"/>
        <v>12126</v>
      </c>
      <c r="Q13" s="25"/>
    </row>
    <row r="14" spans="1:18" s="3" customFormat="1" x14ac:dyDescent="0.25">
      <c r="A14" s="16">
        <v>5</v>
      </c>
      <c r="B14" s="16" t="s">
        <v>16</v>
      </c>
      <c r="C14" s="32" t="s">
        <v>29</v>
      </c>
      <c r="D14" s="32" t="s">
        <v>30</v>
      </c>
      <c r="E14" s="32" t="s">
        <v>47</v>
      </c>
      <c r="F14" s="38">
        <v>20</v>
      </c>
      <c r="G14" s="33">
        <v>606.29999999999995</v>
      </c>
      <c r="H14" s="34">
        <v>39873</v>
      </c>
      <c r="I14" s="37"/>
      <c r="J14" s="35">
        <v>430</v>
      </c>
      <c r="K14" s="25">
        <v>1.41</v>
      </c>
      <c r="L14" s="25">
        <f t="shared" si="0"/>
        <v>606.29999999999995</v>
      </c>
      <c r="M14" s="25">
        <f t="shared" si="1"/>
        <v>12126</v>
      </c>
      <c r="Q14" s="25"/>
    </row>
    <row r="15" spans="1:18" s="3" customFormat="1" ht="45" x14ac:dyDescent="0.25">
      <c r="A15" s="16">
        <v>6</v>
      </c>
      <c r="B15" s="16" t="s">
        <v>16</v>
      </c>
      <c r="C15" s="32" t="s">
        <v>31</v>
      </c>
      <c r="D15" s="32" t="s">
        <v>32</v>
      </c>
      <c r="E15" s="32" t="s">
        <v>47</v>
      </c>
      <c r="F15" s="38">
        <v>7.2</v>
      </c>
      <c r="G15" s="33">
        <v>231.42329999999998</v>
      </c>
      <c r="H15" s="34">
        <v>40921</v>
      </c>
      <c r="I15" s="37"/>
      <c r="J15" s="35">
        <v>164.13</v>
      </c>
      <c r="K15" s="25">
        <v>1.41</v>
      </c>
      <c r="L15" s="25">
        <f t="shared" si="0"/>
        <v>231.42329999999998</v>
      </c>
      <c r="M15" s="25">
        <f t="shared" si="1"/>
        <v>1666.24776</v>
      </c>
      <c r="Q15" s="25"/>
    </row>
    <row r="16" spans="1:18" s="3" customFormat="1" ht="45" x14ac:dyDescent="0.25">
      <c r="A16" s="16">
        <v>7</v>
      </c>
      <c r="B16" s="16" t="s">
        <v>16</v>
      </c>
      <c r="C16" s="32" t="s">
        <v>33</v>
      </c>
      <c r="D16" s="32" t="s">
        <v>34</v>
      </c>
      <c r="E16" s="32" t="s">
        <v>19</v>
      </c>
      <c r="F16" s="38">
        <v>7</v>
      </c>
      <c r="G16" s="33">
        <v>117272.3931</v>
      </c>
      <c r="H16" s="34">
        <v>39965</v>
      </c>
      <c r="I16" s="35"/>
      <c r="J16" s="35">
        <v>83171.91</v>
      </c>
      <c r="K16" s="25">
        <v>1.41</v>
      </c>
      <c r="L16" s="25">
        <f t="shared" si="0"/>
        <v>117272.3931</v>
      </c>
      <c r="M16" s="25">
        <f t="shared" si="1"/>
        <v>820906.75170000002</v>
      </c>
      <c r="Q16" s="25"/>
    </row>
    <row r="17" spans="1:17" s="3" customFormat="1" ht="45" x14ac:dyDescent="0.25">
      <c r="A17" s="16">
        <v>8</v>
      </c>
      <c r="B17" s="16" t="s">
        <v>16</v>
      </c>
      <c r="C17" s="32" t="s">
        <v>35</v>
      </c>
      <c r="D17" s="32" t="s">
        <v>36</v>
      </c>
      <c r="E17" s="32" t="s">
        <v>47</v>
      </c>
      <c r="F17" s="38">
        <v>15</v>
      </c>
      <c r="G17" s="33">
        <v>84.078299999999999</v>
      </c>
      <c r="H17" s="34">
        <v>40560</v>
      </c>
      <c r="I17" s="35"/>
      <c r="J17" s="35">
        <v>59.63</v>
      </c>
      <c r="K17" s="25">
        <v>1.41</v>
      </c>
      <c r="L17" s="25">
        <f t="shared" si="0"/>
        <v>84.078299999999999</v>
      </c>
      <c r="M17" s="25">
        <f t="shared" si="1"/>
        <v>1261.1745000000001</v>
      </c>
      <c r="Q17" s="25"/>
    </row>
    <row r="18" spans="1:17" s="3" customFormat="1" ht="30" x14ac:dyDescent="0.25">
      <c r="A18" s="16">
        <v>9</v>
      </c>
      <c r="B18" s="16" t="s">
        <v>16</v>
      </c>
      <c r="C18" s="32" t="s">
        <v>37</v>
      </c>
      <c r="D18" s="32" t="s">
        <v>38</v>
      </c>
      <c r="E18" s="32" t="s">
        <v>47</v>
      </c>
      <c r="F18" s="38">
        <v>35</v>
      </c>
      <c r="G18" s="33">
        <v>388.41270000000003</v>
      </c>
      <c r="H18" s="34">
        <v>40560</v>
      </c>
      <c r="I18" s="35"/>
      <c r="J18" s="35">
        <v>275.47000000000003</v>
      </c>
      <c r="K18" s="25">
        <v>1.41</v>
      </c>
      <c r="L18" s="25">
        <f t="shared" si="0"/>
        <v>388.41270000000003</v>
      </c>
      <c r="M18" s="25">
        <f t="shared" si="1"/>
        <v>13594.444500000001</v>
      </c>
      <c r="Q18" s="25"/>
    </row>
    <row r="19" spans="1:17" s="3" customFormat="1" ht="30" x14ac:dyDescent="0.25">
      <c r="A19" s="16">
        <v>10</v>
      </c>
      <c r="B19" s="16" t="s">
        <v>16</v>
      </c>
      <c r="C19" s="32" t="s">
        <v>39</v>
      </c>
      <c r="D19" s="32" t="s">
        <v>40</v>
      </c>
      <c r="E19" s="32" t="s">
        <v>47</v>
      </c>
      <c r="F19" s="38">
        <v>17</v>
      </c>
      <c r="G19" s="33">
        <v>507.59999999999997</v>
      </c>
      <c r="H19" s="34">
        <v>40787</v>
      </c>
      <c r="I19" s="35"/>
      <c r="J19" s="35">
        <v>360</v>
      </c>
      <c r="K19" s="25">
        <v>1.41</v>
      </c>
      <c r="L19" s="25">
        <f t="shared" si="0"/>
        <v>507.59999999999997</v>
      </c>
      <c r="M19" s="25">
        <f t="shared" si="1"/>
        <v>8629.1999999999989</v>
      </c>
      <c r="Q19" s="25"/>
    </row>
    <row r="20" spans="1:17" s="3" customFormat="1" ht="30" x14ac:dyDescent="0.25">
      <c r="A20" s="16">
        <v>11</v>
      </c>
      <c r="B20" s="16" t="s">
        <v>16</v>
      </c>
      <c r="C20" s="32" t="s">
        <v>39</v>
      </c>
      <c r="D20" s="32" t="s">
        <v>40</v>
      </c>
      <c r="E20" s="32" t="s">
        <v>47</v>
      </c>
      <c r="F20" s="38">
        <v>43.8</v>
      </c>
      <c r="G20" s="33">
        <v>507.59999999999997</v>
      </c>
      <c r="H20" s="34">
        <v>40787</v>
      </c>
      <c r="I20" s="35"/>
      <c r="J20" s="35">
        <v>360</v>
      </c>
      <c r="K20" s="25">
        <v>1.41</v>
      </c>
      <c r="L20" s="25">
        <f t="shared" si="0"/>
        <v>507.59999999999997</v>
      </c>
      <c r="M20" s="25">
        <f t="shared" si="1"/>
        <v>22232.879999999997</v>
      </c>
      <c r="Q20" s="25"/>
    </row>
    <row r="21" spans="1:17" s="3" customFormat="1" ht="30" x14ac:dyDescent="0.25">
      <c r="A21" s="16">
        <v>12</v>
      </c>
      <c r="B21" s="16" t="s">
        <v>16</v>
      </c>
      <c r="C21" s="32" t="s">
        <v>39</v>
      </c>
      <c r="D21" s="32" t="s">
        <v>40</v>
      </c>
      <c r="E21" s="32" t="s">
        <v>47</v>
      </c>
      <c r="F21" s="38">
        <v>16</v>
      </c>
      <c r="G21" s="33">
        <v>507.59999999999997</v>
      </c>
      <c r="H21" s="34">
        <v>40817</v>
      </c>
      <c r="I21" s="35"/>
      <c r="J21" s="35">
        <v>360</v>
      </c>
      <c r="K21" s="25">
        <v>1.41</v>
      </c>
      <c r="L21" s="25">
        <f t="shared" si="0"/>
        <v>507.59999999999997</v>
      </c>
      <c r="M21" s="25">
        <f t="shared" si="1"/>
        <v>8121.5999999999995</v>
      </c>
      <c r="Q21" s="25"/>
    </row>
    <row r="22" spans="1:17" s="3" customFormat="1" ht="60" x14ac:dyDescent="0.25">
      <c r="A22" s="16">
        <v>13</v>
      </c>
      <c r="B22" s="16" t="s">
        <v>16</v>
      </c>
      <c r="C22" s="32" t="s">
        <v>41</v>
      </c>
      <c r="D22" s="32" t="s">
        <v>42</v>
      </c>
      <c r="E22" s="32" t="s">
        <v>19</v>
      </c>
      <c r="F22" s="38">
        <v>3</v>
      </c>
      <c r="G22" s="33">
        <v>227.17919999999998</v>
      </c>
      <c r="H22" s="34">
        <v>40452</v>
      </c>
      <c r="I22" s="35"/>
      <c r="J22" s="35">
        <v>161.12</v>
      </c>
      <c r="K22" s="25">
        <v>1.41</v>
      </c>
      <c r="L22" s="25">
        <f t="shared" si="0"/>
        <v>227.17919999999998</v>
      </c>
      <c r="M22" s="25">
        <f t="shared" si="1"/>
        <v>681.53759999999988</v>
      </c>
      <c r="Q22" s="25"/>
    </row>
    <row r="23" spans="1:17" s="3" customFormat="1" ht="45" x14ac:dyDescent="0.25">
      <c r="A23" s="16">
        <v>14</v>
      </c>
      <c r="B23" s="16" t="s">
        <v>16</v>
      </c>
      <c r="C23" s="32" t="s">
        <v>43</v>
      </c>
      <c r="D23" s="32" t="s">
        <v>44</v>
      </c>
      <c r="E23" s="32" t="s">
        <v>47</v>
      </c>
      <c r="F23" s="38">
        <v>3.6</v>
      </c>
      <c r="G23" s="33">
        <v>203.13869999999997</v>
      </c>
      <c r="H23" s="34">
        <v>40817</v>
      </c>
      <c r="I23" s="35"/>
      <c r="J23" s="35">
        <v>144.07</v>
      </c>
      <c r="K23" s="25">
        <v>1.41</v>
      </c>
      <c r="L23" s="25">
        <f t="shared" si="0"/>
        <v>203.13869999999997</v>
      </c>
      <c r="M23" s="25">
        <f t="shared" si="1"/>
        <v>731.29931999999997</v>
      </c>
      <c r="Q23" s="25"/>
    </row>
    <row r="24" spans="1:17" s="3" customFormat="1" ht="45" x14ac:dyDescent="0.25">
      <c r="A24" s="16">
        <v>15</v>
      </c>
      <c r="B24" s="16" t="s">
        <v>16</v>
      </c>
      <c r="C24" s="32" t="s">
        <v>43</v>
      </c>
      <c r="D24" s="32" t="s">
        <v>44</v>
      </c>
      <c r="E24" s="32" t="s">
        <v>47</v>
      </c>
      <c r="F24" s="38">
        <v>0.4</v>
      </c>
      <c r="G24" s="33">
        <v>203.15280000000001</v>
      </c>
      <c r="H24" s="34">
        <v>40817</v>
      </c>
      <c r="I24" s="35"/>
      <c r="J24" s="35">
        <v>144.08000000000001</v>
      </c>
      <c r="K24" s="25">
        <v>1.41</v>
      </c>
      <c r="L24" s="25">
        <f t="shared" ref="L24:L31" si="2">J24*K24</f>
        <v>203.15280000000001</v>
      </c>
      <c r="M24" s="25">
        <f t="shared" ref="M24:M31" si="3">L24*F24</f>
        <v>81.261120000000005</v>
      </c>
      <c r="Q24" s="25"/>
    </row>
    <row r="25" spans="1:17" s="3" customFormat="1" ht="45" x14ac:dyDescent="0.25">
      <c r="A25" s="16">
        <v>16</v>
      </c>
      <c r="B25" s="16" t="s">
        <v>16</v>
      </c>
      <c r="C25" s="32" t="s">
        <v>43</v>
      </c>
      <c r="D25" s="32" t="s">
        <v>44</v>
      </c>
      <c r="E25" s="32" t="s">
        <v>47</v>
      </c>
      <c r="F25" s="38">
        <v>10</v>
      </c>
      <c r="G25" s="33">
        <v>203.13869999999997</v>
      </c>
      <c r="H25" s="34">
        <v>40817</v>
      </c>
      <c r="I25" s="35"/>
      <c r="J25" s="35">
        <v>144.07</v>
      </c>
      <c r="K25" s="25">
        <v>1.41</v>
      </c>
      <c r="L25" s="25">
        <f t="shared" si="2"/>
        <v>203.13869999999997</v>
      </c>
      <c r="M25" s="25">
        <f t="shared" si="3"/>
        <v>2031.3869999999997</v>
      </c>
      <c r="Q25" s="25"/>
    </row>
    <row r="26" spans="1:17" s="3" customFormat="1" ht="45" x14ac:dyDescent="0.25">
      <c r="A26" s="16">
        <v>17</v>
      </c>
      <c r="B26" s="16" t="s">
        <v>16</v>
      </c>
      <c r="C26" s="32" t="s">
        <v>43</v>
      </c>
      <c r="D26" s="32" t="s">
        <v>44</v>
      </c>
      <c r="E26" s="32" t="s">
        <v>47</v>
      </c>
      <c r="F26" s="38">
        <v>15.6</v>
      </c>
      <c r="G26" s="33">
        <v>203.13869999999997</v>
      </c>
      <c r="H26" s="34">
        <v>40817</v>
      </c>
      <c r="I26" s="35"/>
      <c r="J26" s="35">
        <v>144.07</v>
      </c>
      <c r="K26" s="25">
        <v>1.41</v>
      </c>
      <c r="L26" s="25">
        <f t="shared" si="2"/>
        <v>203.13869999999997</v>
      </c>
      <c r="M26" s="25">
        <f t="shared" si="3"/>
        <v>3168.9637199999993</v>
      </c>
      <c r="Q26" s="25"/>
    </row>
    <row r="27" spans="1:17" s="3" customFormat="1" ht="30" x14ac:dyDescent="0.25">
      <c r="A27" s="16">
        <v>18</v>
      </c>
      <c r="B27" s="16" t="s">
        <v>16</v>
      </c>
      <c r="C27" s="32" t="s">
        <v>45</v>
      </c>
      <c r="D27" s="32" t="s">
        <v>46</v>
      </c>
      <c r="E27" s="32" t="s">
        <v>47</v>
      </c>
      <c r="F27" s="38">
        <v>2</v>
      </c>
      <c r="G27" s="33">
        <v>865.35929999999996</v>
      </c>
      <c r="H27" s="34">
        <v>40969</v>
      </c>
      <c r="I27" s="35"/>
      <c r="J27" s="35">
        <v>613.73</v>
      </c>
      <c r="K27" s="25">
        <v>1.41</v>
      </c>
      <c r="L27" s="25">
        <f t="shared" si="2"/>
        <v>865.35929999999996</v>
      </c>
      <c r="M27" s="25">
        <f t="shared" si="3"/>
        <v>1730.7185999999999</v>
      </c>
      <c r="Q27" s="25"/>
    </row>
    <row r="28" spans="1:17" s="3" customFormat="1" ht="30" x14ac:dyDescent="0.25">
      <c r="A28" s="16">
        <v>19</v>
      </c>
      <c r="B28" s="16" t="s">
        <v>16</v>
      </c>
      <c r="C28" s="32" t="s">
        <v>45</v>
      </c>
      <c r="D28" s="32" t="s">
        <v>46</v>
      </c>
      <c r="E28" s="32" t="s">
        <v>47</v>
      </c>
      <c r="F28" s="38">
        <v>16</v>
      </c>
      <c r="G28" s="33">
        <v>865.35929999999996</v>
      </c>
      <c r="H28" s="34">
        <v>40969</v>
      </c>
      <c r="I28" s="35"/>
      <c r="J28" s="35">
        <v>613.73</v>
      </c>
      <c r="K28" s="25">
        <v>1.41</v>
      </c>
      <c r="L28" s="25">
        <f t="shared" si="2"/>
        <v>865.35929999999996</v>
      </c>
      <c r="M28" s="25">
        <f t="shared" si="3"/>
        <v>13845.748799999999</v>
      </c>
      <c r="Q28" s="25"/>
    </row>
    <row r="29" spans="1:17" s="3" customFormat="1" ht="30" x14ac:dyDescent="0.25">
      <c r="A29" s="16">
        <v>20</v>
      </c>
      <c r="B29" s="16" t="s">
        <v>16</v>
      </c>
      <c r="C29" s="32" t="s">
        <v>45</v>
      </c>
      <c r="D29" s="32" t="s">
        <v>46</v>
      </c>
      <c r="E29" s="32" t="s">
        <v>47</v>
      </c>
      <c r="F29" s="38">
        <v>3</v>
      </c>
      <c r="G29" s="33">
        <v>883.0406999999999</v>
      </c>
      <c r="H29" s="34">
        <v>40909</v>
      </c>
      <c r="I29" s="35"/>
      <c r="J29" s="35">
        <v>626.27</v>
      </c>
      <c r="K29" s="25">
        <v>1.41</v>
      </c>
      <c r="L29" s="25">
        <f t="shared" si="2"/>
        <v>883.0406999999999</v>
      </c>
      <c r="M29" s="25">
        <f t="shared" si="3"/>
        <v>2649.1220999999996</v>
      </c>
      <c r="Q29" s="25"/>
    </row>
    <row r="30" spans="1:17" s="3" customFormat="1" ht="30" x14ac:dyDescent="0.25">
      <c r="A30" s="16">
        <v>21</v>
      </c>
      <c r="B30" s="16" t="s">
        <v>16</v>
      </c>
      <c r="C30" s="32" t="s">
        <v>45</v>
      </c>
      <c r="D30" s="32" t="s">
        <v>46</v>
      </c>
      <c r="E30" s="32" t="s">
        <v>47</v>
      </c>
      <c r="F30" s="38">
        <v>3</v>
      </c>
      <c r="G30" s="33">
        <v>883.0406999999999</v>
      </c>
      <c r="H30" s="34">
        <v>40909</v>
      </c>
      <c r="I30" s="35"/>
      <c r="J30" s="35">
        <v>626.27</v>
      </c>
      <c r="K30" s="25">
        <v>1.41</v>
      </c>
      <c r="L30" s="25">
        <f t="shared" si="2"/>
        <v>883.0406999999999</v>
      </c>
      <c r="M30" s="25">
        <f t="shared" si="3"/>
        <v>2649.1220999999996</v>
      </c>
      <c r="Q30" s="25"/>
    </row>
    <row r="31" spans="1:17" s="3" customFormat="1" ht="30" x14ac:dyDescent="0.25">
      <c r="A31" s="16">
        <v>22</v>
      </c>
      <c r="B31" s="16" t="s">
        <v>16</v>
      </c>
      <c r="C31" s="32" t="s">
        <v>45</v>
      </c>
      <c r="D31" s="32" t="s">
        <v>46</v>
      </c>
      <c r="E31" s="32" t="s">
        <v>47</v>
      </c>
      <c r="F31" s="38">
        <v>3</v>
      </c>
      <c r="G31" s="33">
        <v>883.0406999999999</v>
      </c>
      <c r="H31" s="34">
        <v>40909</v>
      </c>
      <c r="I31" s="35"/>
      <c r="J31" s="35">
        <v>626.27</v>
      </c>
      <c r="K31" s="25">
        <v>1.41</v>
      </c>
      <c r="L31" s="25">
        <f t="shared" si="2"/>
        <v>883.0406999999999</v>
      </c>
      <c r="M31" s="25">
        <f t="shared" si="3"/>
        <v>2649.1220999999996</v>
      </c>
      <c r="Q31" s="25"/>
    </row>
    <row r="32" spans="1:17" s="4" customFormat="1" x14ac:dyDescent="0.25">
      <c r="A32" s="52" t="s">
        <v>7</v>
      </c>
      <c r="B32" s="52"/>
      <c r="C32" s="52"/>
      <c r="D32" s="52"/>
      <c r="E32" s="17"/>
      <c r="F32" s="39">
        <f>SUM(F10:F31)</f>
        <v>287.3</v>
      </c>
      <c r="G32" s="21"/>
      <c r="H32" s="18"/>
      <c r="I32" s="26"/>
      <c r="J32" s="26"/>
      <c r="K32" s="26"/>
      <c r="L32" s="26"/>
      <c r="M32" s="26">
        <f>SUM(M10:M31)</f>
        <v>956887.07838000008</v>
      </c>
      <c r="Q32" s="26"/>
    </row>
    <row r="33" spans="1:18" s="4" customFormat="1" x14ac:dyDescent="0.25">
      <c r="A33" s="5"/>
      <c r="B33" s="5"/>
      <c r="C33" s="5"/>
      <c r="D33" s="6"/>
      <c r="E33" s="7"/>
      <c r="F33" s="10"/>
      <c r="G33" s="10"/>
      <c r="H33" s="7"/>
      <c r="I33" s="26"/>
      <c r="J33" s="26"/>
      <c r="K33" s="26"/>
      <c r="L33" s="26"/>
      <c r="M33" s="26"/>
      <c r="Q33" s="26"/>
    </row>
    <row r="34" spans="1:18" s="4" customFormat="1" ht="115.5" customHeight="1" x14ac:dyDescent="0.25">
      <c r="A34" s="53" t="s">
        <v>8</v>
      </c>
      <c r="B34" s="54"/>
      <c r="C34" s="54"/>
      <c r="D34" s="55"/>
      <c r="E34" s="56" t="s">
        <v>9</v>
      </c>
      <c r="F34" s="56"/>
      <c r="G34" s="56"/>
      <c r="H34" s="56"/>
      <c r="Q34" s="26"/>
    </row>
    <row r="35" spans="1:18" s="4" customFormat="1" ht="15.75" customHeight="1" x14ac:dyDescent="0.25">
      <c r="A35" s="49" t="s">
        <v>10</v>
      </c>
      <c r="B35" s="50"/>
      <c r="C35" s="50"/>
      <c r="D35" s="51"/>
      <c r="E35" s="48" t="s">
        <v>11</v>
      </c>
      <c r="F35" s="48"/>
      <c r="G35" s="48"/>
      <c r="H35" s="48"/>
      <c r="J35" s="26"/>
      <c r="K35" s="26"/>
      <c r="L35" s="26"/>
      <c r="M35" s="26"/>
      <c r="N35" s="26"/>
      <c r="O35" s="26"/>
      <c r="P35" s="26"/>
      <c r="Q35" s="26"/>
      <c r="R35" s="26"/>
    </row>
    <row r="36" spans="1:18" s="4" customFormat="1" ht="15.75" customHeight="1" x14ac:dyDescent="0.25">
      <c r="A36" s="49" t="s">
        <v>12</v>
      </c>
      <c r="B36" s="50"/>
      <c r="C36" s="50"/>
      <c r="D36" s="51"/>
      <c r="E36" s="48" t="s">
        <v>11</v>
      </c>
      <c r="F36" s="48"/>
      <c r="G36" s="48"/>
      <c r="H36" s="48"/>
      <c r="J36" s="26"/>
      <c r="K36" s="26"/>
      <c r="L36" s="26"/>
      <c r="M36" s="26"/>
      <c r="N36" s="26"/>
      <c r="O36" s="26"/>
      <c r="P36" s="26"/>
      <c r="Q36" s="26"/>
      <c r="R36" s="26"/>
    </row>
    <row r="37" spans="1:18" x14ac:dyDescent="0.25">
      <c r="J37" s="27"/>
      <c r="K37" s="27"/>
      <c r="L37" s="27"/>
      <c r="M37" s="27"/>
      <c r="N37" s="27"/>
      <c r="O37" s="27"/>
      <c r="P37" s="27"/>
      <c r="Q37" s="27"/>
      <c r="R37" s="27"/>
    </row>
    <row r="38" spans="1:18" x14ac:dyDescent="0.25">
      <c r="J38" s="27"/>
      <c r="K38" s="27"/>
      <c r="L38" s="27"/>
      <c r="M38" s="27"/>
      <c r="N38" s="27"/>
      <c r="O38" s="27"/>
      <c r="P38" s="27"/>
      <c r="Q38" s="27"/>
      <c r="R38" s="27"/>
    </row>
    <row r="39" spans="1:18" s="23" customFormat="1" ht="38.25" customHeight="1" x14ac:dyDescent="0.2">
      <c r="A39" s="40" t="s">
        <v>17</v>
      </c>
      <c r="B39" s="40"/>
      <c r="C39" s="40"/>
      <c r="D39" s="40"/>
      <c r="E39" s="30"/>
      <c r="F39" s="30"/>
      <c r="G39" s="57" t="s">
        <v>18</v>
      </c>
      <c r="H39" s="58"/>
      <c r="J39" s="28"/>
      <c r="K39" s="28"/>
      <c r="L39" s="28"/>
      <c r="M39" s="28"/>
      <c r="N39" s="28"/>
      <c r="O39" s="28"/>
      <c r="P39" s="28"/>
      <c r="Q39" s="28"/>
      <c r="R39" s="28"/>
    </row>
    <row r="40" spans="1:18" s="12" customFormat="1" ht="18.75" x14ac:dyDescent="0.3">
      <c r="A40" s="22"/>
      <c r="F40" s="13"/>
      <c r="G40" s="13"/>
      <c r="J40" s="29"/>
      <c r="K40" s="29"/>
      <c r="L40" s="29"/>
      <c r="M40" s="29"/>
      <c r="N40" s="29"/>
      <c r="O40" s="29"/>
      <c r="P40" s="29"/>
      <c r="Q40" s="29"/>
      <c r="R40" s="29"/>
    </row>
    <row r="41" spans="1:18" x14ac:dyDescent="0.25">
      <c r="J41" s="27"/>
      <c r="K41" s="27"/>
      <c r="L41" s="27"/>
      <c r="M41" s="27"/>
      <c r="N41" s="27"/>
      <c r="O41" s="27"/>
      <c r="P41" s="27"/>
      <c r="Q41" s="27"/>
      <c r="R41" s="27"/>
    </row>
    <row r="42" spans="1:18" x14ac:dyDescent="0.25">
      <c r="J42" s="27"/>
      <c r="K42" s="27"/>
      <c r="L42" s="27"/>
      <c r="M42" s="27"/>
      <c r="N42" s="27"/>
      <c r="O42" s="27"/>
      <c r="P42" s="27"/>
      <c r="Q42" s="27"/>
      <c r="R42" s="27"/>
    </row>
    <row r="43" spans="1:18" x14ac:dyDescent="0.25">
      <c r="J43" s="27"/>
      <c r="K43" s="27"/>
      <c r="L43" s="27"/>
      <c r="M43" s="27"/>
      <c r="N43" s="27"/>
      <c r="O43" s="27"/>
      <c r="P43" s="27"/>
      <c r="Q43" s="27"/>
      <c r="R43" s="27"/>
    </row>
    <row r="44" spans="1:18" x14ac:dyDescent="0.25">
      <c r="J44" s="27"/>
      <c r="K44" s="27"/>
      <c r="L44" s="27"/>
      <c r="M44" s="27"/>
      <c r="N44" s="27"/>
      <c r="O44" s="27"/>
      <c r="P44" s="27"/>
      <c r="Q44" s="27"/>
      <c r="R44" s="27"/>
    </row>
    <row r="45" spans="1:18" x14ac:dyDescent="0.25">
      <c r="J45" s="27"/>
      <c r="K45" s="27"/>
      <c r="L45" s="27"/>
      <c r="M45" s="27"/>
      <c r="N45" s="27"/>
      <c r="O45" s="27"/>
      <c r="P45" s="27"/>
      <c r="Q45" s="27"/>
      <c r="R45" s="27"/>
    </row>
    <row r="46" spans="1:18" x14ac:dyDescent="0.25">
      <c r="J46" s="27"/>
      <c r="K46" s="27"/>
      <c r="L46" s="27"/>
      <c r="M46" s="27"/>
      <c r="N46" s="27"/>
      <c r="O46" s="27"/>
      <c r="P46" s="27"/>
      <c r="Q46" s="27"/>
      <c r="R46" s="27"/>
    </row>
    <row r="47" spans="1:18" x14ac:dyDescent="0.25">
      <c r="J47" s="27"/>
      <c r="K47" s="27"/>
      <c r="L47" s="27"/>
      <c r="M47" s="27"/>
      <c r="N47" s="27"/>
      <c r="O47" s="27"/>
      <c r="P47" s="27"/>
      <c r="Q47" s="27"/>
      <c r="R47" s="27"/>
    </row>
    <row r="48" spans="1:18" x14ac:dyDescent="0.25">
      <c r="J48" s="27"/>
      <c r="K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L49" s="8"/>
      <c r="M49" s="8"/>
      <c r="P49" s="27"/>
      <c r="Q49" s="27"/>
      <c r="R49" s="27"/>
    </row>
    <row r="50" spans="10:18" x14ac:dyDescent="0.25">
      <c r="J50" s="27"/>
      <c r="L50" s="8"/>
      <c r="M50" s="8"/>
      <c r="P50" s="27"/>
      <c r="Q50" s="27"/>
      <c r="R50" s="27"/>
    </row>
    <row r="51" spans="10:18" x14ac:dyDescent="0.25">
      <c r="J51" s="27"/>
      <c r="L51" s="8"/>
      <c r="M51" s="8"/>
      <c r="P51" s="27"/>
      <c r="Q51" s="27"/>
      <c r="R51" s="27"/>
    </row>
    <row r="52" spans="10:18" x14ac:dyDescent="0.25">
      <c r="J52" s="27"/>
      <c r="L52" s="8"/>
      <c r="M52" s="8"/>
      <c r="P52" s="27"/>
      <c r="Q52" s="27"/>
      <c r="R52" s="27"/>
    </row>
    <row r="53" spans="10:18" x14ac:dyDescent="0.25">
      <c r="J53" s="27"/>
      <c r="L53" s="8"/>
      <c r="M53" s="8"/>
      <c r="P53" s="27"/>
      <c r="Q53" s="27"/>
      <c r="R53" s="27"/>
    </row>
    <row r="54" spans="10:18" x14ac:dyDescent="0.25">
      <c r="J54" s="27"/>
      <c r="L54" s="8"/>
      <c r="M54" s="8"/>
      <c r="P54" s="27"/>
      <c r="Q54" s="27"/>
      <c r="R54" s="27"/>
    </row>
    <row r="55" spans="10:18" x14ac:dyDescent="0.25">
      <c r="J55" s="27"/>
      <c r="L55" s="8"/>
      <c r="M55" s="8"/>
      <c r="P55" s="27"/>
      <c r="Q55" s="27"/>
      <c r="R55" s="27"/>
    </row>
    <row r="56" spans="10:18" x14ac:dyDescent="0.25">
      <c r="J56" s="27"/>
      <c r="L56" s="8"/>
      <c r="M56" s="8"/>
      <c r="P56" s="27"/>
      <c r="Q56" s="27"/>
      <c r="R56" s="27"/>
    </row>
    <row r="57" spans="10:18" x14ac:dyDescent="0.25">
      <c r="J57" s="27"/>
      <c r="L57" s="8"/>
      <c r="M57" s="8"/>
      <c r="P57" s="27"/>
      <c r="Q57" s="27"/>
      <c r="R57" s="27"/>
    </row>
    <row r="58" spans="10:18" x14ac:dyDescent="0.25">
      <c r="J58" s="27"/>
      <c r="L58" s="8"/>
      <c r="M58" s="8"/>
      <c r="P58" s="27"/>
      <c r="Q58" s="27"/>
      <c r="R58" s="27"/>
    </row>
    <row r="59" spans="10:18" x14ac:dyDescent="0.25">
      <c r="J59" s="27"/>
      <c r="L59" s="8"/>
      <c r="M59" s="8"/>
      <c r="P59" s="27"/>
      <c r="Q59" s="27"/>
      <c r="R59" s="27"/>
    </row>
    <row r="60" spans="10:18" x14ac:dyDescent="0.25">
      <c r="J60" s="27"/>
      <c r="L60" s="8"/>
      <c r="M60" s="8"/>
      <c r="P60" s="27"/>
      <c r="Q60" s="27"/>
      <c r="R60" s="27"/>
    </row>
    <row r="61" spans="10:18" x14ac:dyDescent="0.25">
      <c r="J61" s="27"/>
      <c r="L61" s="8"/>
      <c r="M61" s="8"/>
      <c r="P61" s="27"/>
      <c r="Q61" s="27"/>
      <c r="R61" s="27"/>
    </row>
    <row r="62" spans="10:18" x14ac:dyDescent="0.25">
      <c r="J62" s="27"/>
      <c r="K62" s="27"/>
      <c r="L62" s="27"/>
      <c r="M62" s="27"/>
      <c r="N62" s="27"/>
      <c r="O62" s="27"/>
      <c r="P62" s="27"/>
      <c r="Q62" s="27"/>
      <c r="R62" s="27"/>
    </row>
    <row r="63" spans="10:18" x14ac:dyDescent="0.25">
      <c r="J63" s="27"/>
      <c r="K63" s="27"/>
      <c r="L63" s="27"/>
      <c r="M63" s="27"/>
      <c r="N63" s="27"/>
      <c r="O63" s="27"/>
      <c r="P63" s="27"/>
      <c r="Q63" s="27"/>
      <c r="R63" s="27"/>
    </row>
    <row r="64" spans="10:18" x14ac:dyDescent="0.25">
      <c r="J64" s="27"/>
      <c r="K64" s="27"/>
      <c r="L64" s="27"/>
      <c r="M64" s="27"/>
      <c r="N64" s="27"/>
      <c r="O64" s="27"/>
      <c r="P64" s="27"/>
      <c r="Q64" s="27"/>
      <c r="R64" s="27"/>
    </row>
    <row r="65" spans="10:18" x14ac:dyDescent="0.25">
      <c r="J65" s="27"/>
      <c r="K65" s="27"/>
      <c r="L65" s="27"/>
      <c r="M65" s="27"/>
      <c r="N65" s="27"/>
      <c r="O65" s="27"/>
      <c r="P65" s="27"/>
      <c r="Q65" s="27"/>
      <c r="R65" s="27"/>
    </row>
    <row r="66" spans="10:18" x14ac:dyDescent="0.25">
      <c r="J66" s="27"/>
      <c r="K66" s="27"/>
      <c r="L66" s="27"/>
      <c r="M66" s="27"/>
      <c r="N66" s="27"/>
      <c r="O66" s="27"/>
      <c r="P66" s="27"/>
      <c r="Q66" s="27"/>
      <c r="R66" s="27"/>
    </row>
    <row r="67" spans="10:18" x14ac:dyDescent="0.25">
      <c r="J67" s="27"/>
      <c r="K67" s="27"/>
      <c r="L67" s="27"/>
      <c r="M67" s="27"/>
      <c r="N67" s="27"/>
      <c r="O67" s="27"/>
      <c r="P67" s="27"/>
      <c r="Q67" s="27"/>
      <c r="R67" s="27"/>
    </row>
    <row r="68" spans="10:18" x14ac:dyDescent="0.25">
      <c r="J68" s="27"/>
      <c r="K68" s="27"/>
      <c r="L68" s="27"/>
      <c r="M68" s="27"/>
      <c r="N68" s="27"/>
      <c r="O68" s="27"/>
      <c r="P68" s="27"/>
      <c r="Q68" s="27"/>
      <c r="R68" s="27"/>
    </row>
    <row r="69" spans="10:18" x14ac:dyDescent="0.25">
      <c r="J69" s="27"/>
      <c r="K69" s="27"/>
      <c r="L69" s="27"/>
      <c r="M69" s="27"/>
      <c r="N69" s="27"/>
      <c r="O69" s="27"/>
      <c r="P69" s="27"/>
      <c r="Q69" s="27"/>
      <c r="R69" s="27"/>
    </row>
    <row r="70" spans="10:18" x14ac:dyDescent="0.25">
      <c r="J70" s="27"/>
      <c r="K70" s="27"/>
      <c r="L70" s="27"/>
      <c r="M70" s="27"/>
      <c r="N70" s="27"/>
      <c r="O70" s="27"/>
      <c r="P70" s="27"/>
      <c r="Q70" s="27"/>
      <c r="R70" s="27"/>
    </row>
    <row r="71" spans="10:18" x14ac:dyDescent="0.25">
      <c r="J71" s="27"/>
      <c r="K71" s="27"/>
      <c r="L71" s="27"/>
      <c r="M71" s="27"/>
      <c r="N71" s="27"/>
      <c r="O71" s="27"/>
      <c r="P71" s="27"/>
      <c r="Q71" s="27"/>
      <c r="R71" s="27"/>
    </row>
    <row r="72" spans="10:18" x14ac:dyDescent="0.25">
      <c r="J72" s="27"/>
      <c r="K72" s="27"/>
      <c r="L72" s="27"/>
      <c r="M72" s="27"/>
      <c r="N72" s="27"/>
      <c r="O72" s="27"/>
      <c r="P72" s="27"/>
      <c r="Q72" s="27"/>
      <c r="R72" s="27"/>
    </row>
    <row r="73" spans="10:18" x14ac:dyDescent="0.25">
      <c r="J73" s="27"/>
      <c r="K73" s="27"/>
      <c r="L73" s="27"/>
      <c r="M73" s="27"/>
      <c r="N73" s="27"/>
      <c r="O73" s="27"/>
      <c r="P73" s="27"/>
      <c r="Q73" s="27"/>
      <c r="R73" s="27"/>
    </row>
    <row r="74" spans="10:18" x14ac:dyDescent="0.25">
      <c r="J74" s="27"/>
      <c r="K74" s="27"/>
      <c r="L74" s="27"/>
      <c r="M74" s="27"/>
      <c r="N74" s="27"/>
      <c r="O74" s="27"/>
      <c r="P74" s="27"/>
      <c r="Q74" s="27"/>
      <c r="R74" s="27"/>
    </row>
    <row r="75" spans="10:18" x14ac:dyDescent="0.25">
      <c r="J75" s="27"/>
      <c r="K75" s="27"/>
      <c r="L75" s="27"/>
      <c r="M75" s="27"/>
      <c r="N75" s="27"/>
      <c r="O75" s="27"/>
      <c r="P75" s="27"/>
      <c r="Q75" s="27"/>
      <c r="R75" s="27"/>
    </row>
    <row r="76" spans="10:18" x14ac:dyDescent="0.25">
      <c r="J76" s="27"/>
      <c r="K76" s="27"/>
      <c r="L76" s="27"/>
      <c r="M76" s="27"/>
      <c r="N76" s="27"/>
      <c r="O76" s="27"/>
      <c r="P76" s="27"/>
      <c r="Q76" s="27"/>
      <c r="R76" s="27"/>
    </row>
    <row r="77" spans="10:18" x14ac:dyDescent="0.25">
      <c r="J77" s="27"/>
      <c r="K77" s="27"/>
      <c r="L77" s="27"/>
      <c r="M77" s="27"/>
      <c r="N77" s="27"/>
      <c r="O77" s="27"/>
      <c r="P77" s="27"/>
      <c r="Q77" s="27"/>
      <c r="R77" s="27"/>
    </row>
    <row r="78" spans="10:18" x14ac:dyDescent="0.25">
      <c r="J78" s="27"/>
      <c r="K78" s="27"/>
      <c r="N78" s="27"/>
    </row>
    <row r="79" spans="10:18" x14ac:dyDescent="0.25">
      <c r="J79" s="27"/>
      <c r="K79" s="27"/>
      <c r="N79" s="27"/>
    </row>
    <row r="80" spans="10:18" x14ac:dyDescent="0.25">
      <c r="J80" s="27"/>
      <c r="K80" s="27"/>
      <c r="N80" s="27"/>
    </row>
  </sheetData>
  <mergeCells count="15">
    <mergeCell ref="A39:D39"/>
    <mergeCell ref="A6:H6"/>
    <mergeCell ref="A1:H1"/>
    <mergeCell ref="A2:H2"/>
    <mergeCell ref="A3:H3"/>
    <mergeCell ref="A4:H4"/>
    <mergeCell ref="A5:H5"/>
    <mergeCell ref="E36:H36"/>
    <mergeCell ref="E35:H35"/>
    <mergeCell ref="A36:D36"/>
    <mergeCell ref="A35:D35"/>
    <mergeCell ref="A32:D32"/>
    <mergeCell ref="A34:D34"/>
    <mergeCell ref="E34:H34"/>
    <mergeCell ref="G39:H39"/>
  </mergeCells>
  <pageMargins left="0.70866141732283472" right="0.31496062992125984" top="0.74803149606299213" bottom="0.74803149606299213" header="0.31496062992125984" footer="0.31496062992125984"/>
  <pageSetup paperSize="256" scale="80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Данилина Ольга Анатольевна</cp:lastModifiedBy>
  <cp:lastPrinted>2019-04-05T01:38:58Z</cp:lastPrinted>
  <dcterms:created xsi:type="dcterms:W3CDTF">2016-09-16T10:27:35Z</dcterms:created>
  <dcterms:modified xsi:type="dcterms:W3CDTF">2019-04-05T01:39:01Z</dcterms:modified>
</cp:coreProperties>
</file>